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рабец Ольга2020\ОТЧЕТЫ\ОТЧЕТ СРЕДА\2020\"/>
    </mc:Choice>
  </mc:AlternateContent>
  <xr:revisionPtr revIDLastSave="0" documentId="13_ncr:1_{9328AB8B-CDDB-4E28-967E-E1F2262E372E}" xr6:coauthVersionLast="37" xr6:coauthVersionMax="37" xr10:uidLastSave="{00000000-0000-0000-0000-000000000000}"/>
  <bookViews>
    <workbookView xWindow="3000" yWindow="2175" windowWidth="12120" windowHeight="696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79021"/>
</workbook>
</file>

<file path=xl/calcChain.xml><?xml version="1.0" encoding="utf-8"?>
<calcChain xmlns="http://schemas.openxmlformats.org/spreadsheetml/2006/main">
  <c r="N44" i="1" l="1"/>
  <c r="N25" i="1"/>
  <c r="L25" i="1"/>
  <c r="N18" i="1"/>
  <c r="L18" i="1"/>
  <c r="N17" i="1"/>
  <c r="L17" i="1"/>
  <c r="N16" i="1"/>
  <c r="L16" i="1"/>
  <c r="N11" i="1"/>
  <c r="L11" i="1"/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M16" i="1" s="1"/>
  <c r="C15" i="1"/>
  <c r="C14" i="1"/>
  <c r="C13" i="1"/>
  <c r="C12" i="1"/>
  <c r="C11" i="1"/>
  <c r="P53" i="1" l="1"/>
  <c r="N53" i="1"/>
  <c r="L53" i="1"/>
  <c r="M18" i="1" l="1"/>
  <c r="T27" i="1" l="1"/>
  <c r="T50" i="1"/>
  <c r="T43" i="1"/>
  <c r="T37" i="1"/>
  <c r="T33" i="1"/>
  <c r="T32" i="1"/>
  <c r="T31" i="1"/>
  <c r="T21" i="1"/>
  <c r="T18" i="1"/>
  <c r="T15" i="1"/>
  <c r="M13" i="1" l="1"/>
  <c r="M33" i="1" l="1"/>
  <c r="M27" i="1"/>
  <c r="M26" i="1"/>
  <c r="B16" i="1" l="1"/>
  <c r="B52" i="1"/>
  <c r="B11" i="1"/>
  <c r="B25" i="1"/>
  <c r="B18" i="1"/>
  <c r="B17" i="1"/>
  <c r="M30" i="1" l="1"/>
  <c r="T45" i="1" l="1"/>
  <c r="M40" i="1" l="1"/>
  <c r="M21" i="1" l="1"/>
  <c r="M34" i="1" l="1"/>
  <c r="M42" i="1" l="1"/>
  <c r="S11" i="1"/>
  <c r="K17" i="1"/>
  <c r="B53" i="1"/>
  <c r="X25" i="1"/>
  <c r="V28" i="1"/>
  <c r="U18" i="1"/>
  <c r="M47" i="1"/>
  <c r="M19" i="1"/>
  <c r="M50" i="1"/>
  <c r="M24" i="1"/>
  <c r="U25" i="1"/>
  <c r="M12" i="1"/>
  <c r="M37" i="1"/>
  <c r="M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M36" i="1"/>
  <c r="U35" i="1"/>
  <c r="V35" i="1"/>
  <c r="V34" i="1"/>
  <c r="U33" i="1"/>
  <c r="M32" i="1"/>
  <c r="V31" i="1"/>
  <c r="M20" i="1"/>
  <c r="U13" i="1"/>
  <c r="U50" i="1"/>
  <c r="M44" i="1"/>
  <c r="M43" i="1"/>
  <c r="M41" i="1"/>
  <c r="V40" i="1"/>
  <c r="U36" i="1"/>
  <c r="U31" i="1"/>
  <c r="U19" i="1"/>
  <c r="M48" i="1"/>
  <c r="U20" i="1"/>
  <c r="U49" i="1"/>
  <c r="U39" i="1"/>
  <c r="V39" i="1"/>
  <c r="M38" i="1"/>
  <c r="V32" i="1"/>
  <c r="V49" i="1"/>
  <c r="U37" i="1"/>
  <c r="M15" i="1"/>
  <c r="U30" i="1"/>
  <c r="U52" i="1"/>
  <c r="K40" i="1"/>
  <c r="K38" i="1"/>
  <c r="M14" i="1"/>
  <c r="M22" i="1"/>
  <c r="M23" i="1"/>
  <c r="M29" i="1"/>
  <c r="M51" i="1"/>
  <c r="M52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M35" i="1"/>
  <c r="T24" i="1"/>
  <c r="V24" i="1"/>
  <c r="S17" i="1"/>
  <c r="T47" i="1"/>
  <c r="T44" i="1"/>
  <c r="T42" i="1"/>
  <c r="V48" i="1"/>
  <c r="V20" i="1"/>
  <c r="U46" i="1"/>
  <c r="T19" i="1"/>
  <c r="M46" i="1"/>
  <c r="T40" i="1"/>
  <c r="M31" i="1"/>
  <c r="X17" i="1"/>
  <c r="T49" i="1"/>
  <c r="M49" i="1"/>
  <c r="T39" i="1"/>
  <c r="M39" i="1"/>
  <c r="M28" i="1"/>
  <c r="V41" i="1"/>
  <c r="T13" i="1"/>
  <c r="T46" i="1"/>
  <c r="M45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M17" i="1"/>
  <c r="M11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<sst xmlns="http://schemas.openxmlformats.org/spreadsheetml/2006/main" count="70" uniqueCount="70">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</sst>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435"/>
  <sheetViews>
    <sheetView tabSelected="1" zoomScaleNormal="100"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P17" sqref="P17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2.1406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57" t="s">
        <v>69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1"/>
    </row>
    <row r="8" spans="1:27" ht="18" customHeight="1" x14ac:dyDescent="0.2">
      <c r="A8" s="59" t="s">
        <v>51</v>
      </c>
      <c r="B8" s="59" t="s">
        <v>64</v>
      </c>
      <c r="C8" s="60" t="s">
        <v>57</v>
      </c>
      <c r="D8" s="60"/>
      <c r="E8" s="60"/>
      <c r="F8" s="60"/>
      <c r="G8" s="60"/>
      <c r="H8" s="60"/>
      <c r="I8" s="60"/>
      <c r="J8" s="60"/>
      <c r="K8" s="60"/>
      <c r="L8" s="60"/>
      <c r="M8" s="61" t="s">
        <v>50</v>
      </c>
      <c r="N8" s="61" t="s">
        <v>49</v>
      </c>
      <c r="O8" s="47" t="s">
        <v>0</v>
      </c>
      <c r="P8" s="54" t="s">
        <v>68</v>
      </c>
      <c r="Q8" s="23"/>
      <c r="R8" s="48" t="s">
        <v>53</v>
      </c>
      <c r="S8" s="49"/>
      <c r="T8" s="46" t="s">
        <v>54</v>
      </c>
      <c r="U8" s="46" t="s">
        <v>55</v>
      </c>
      <c r="V8" s="46" t="s">
        <v>56</v>
      </c>
      <c r="W8" s="45" t="s">
        <v>1</v>
      </c>
      <c r="X8" s="45" t="s">
        <v>2</v>
      </c>
    </row>
    <row r="9" spans="1:27" ht="33.75" customHeight="1" x14ac:dyDescent="0.2">
      <c r="A9" s="59"/>
      <c r="B9" s="59"/>
      <c r="C9" s="64" t="s">
        <v>66</v>
      </c>
      <c r="D9" s="65"/>
      <c r="E9" s="65"/>
      <c r="F9" s="65"/>
      <c r="G9" s="65"/>
      <c r="H9" s="65"/>
      <c r="I9" s="65"/>
      <c r="J9" s="65"/>
      <c r="K9" s="66"/>
      <c r="L9" s="60" t="s">
        <v>67</v>
      </c>
      <c r="M9" s="62"/>
      <c r="N9" s="62"/>
      <c r="O9" s="47"/>
      <c r="P9" s="55"/>
      <c r="Q9" s="23"/>
      <c r="R9" s="50"/>
      <c r="S9" s="51"/>
      <c r="T9" s="46"/>
      <c r="U9" s="46"/>
      <c r="V9" s="46"/>
      <c r="W9" s="45"/>
      <c r="X9" s="45"/>
    </row>
    <row r="10" spans="1:27" ht="15" customHeight="1" x14ac:dyDescent="0.2">
      <c r="A10" s="59"/>
      <c r="B10" s="59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60"/>
      <c r="M10" s="63"/>
      <c r="N10" s="63"/>
      <c r="O10" s="47"/>
      <c r="P10" s="56"/>
      <c r="Q10" s="23">
        <v>0</v>
      </c>
      <c r="R10" s="52"/>
      <c r="S10" s="53"/>
      <c r="T10" s="46"/>
      <c r="U10" s="46"/>
      <c r="V10" s="46"/>
      <c r="W10" s="45"/>
      <c r="X10" s="45"/>
    </row>
    <row r="11" spans="1:27" ht="15" customHeight="1" x14ac:dyDescent="0.25">
      <c r="A11" s="27" t="s">
        <v>6</v>
      </c>
      <c r="B11" s="28">
        <f>2325+16</f>
        <v>2341</v>
      </c>
      <c r="C11" s="29">
        <f>L11+3+P11</f>
        <v>5711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2.4395557454079455</v>
      </c>
      <c r="L11" s="29">
        <f>2911+2794</f>
        <v>5705</v>
      </c>
      <c r="M11" s="32">
        <f t="shared" ref="M11:M53" si="1">L11*100/C11</f>
        <v>99.8949395902644</v>
      </c>
      <c r="N11" s="29">
        <f>2079426.61+1881749.12</f>
        <v>3961175.7300000004</v>
      </c>
      <c r="O11" s="30">
        <v>46</v>
      </c>
      <c r="P11" s="33">
        <v>3</v>
      </c>
      <c r="Q11" s="34">
        <v>3</v>
      </c>
      <c r="R11" s="35">
        <f>P11*100/C11</f>
        <v>5.2530204867798982E-2</v>
      </c>
      <c r="S11" s="36">
        <f t="shared" ref="S11:S53" si="2">P11*100/C11</f>
        <v>5.2530204867798982E-2</v>
      </c>
      <c r="T11" s="36">
        <f t="shared" ref="T11:T53" si="3">N11/L11</f>
        <v>694.33404557405788</v>
      </c>
      <c r="U11" s="36">
        <f t="shared" ref="U11:U53" si="4">N11/B11</f>
        <v>1692.0870269115765</v>
      </c>
      <c r="V11" s="36">
        <f t="shared" ref="V11:V53" si="5">L11/B11</f>
        <v>2.4369927381460914</v>
      </c>
      <c r="W11" s="4">
        <f t="shared" ref="W11:W53" si="6">P11/B11</f>
        <v>1.2815036309269544E-3</v>
      </c>
      <c r="X11" s="5">
        <f t="shared" ref="X11:X53" si="7" xml:space="preserve"> P11/C11 *1000</f>
        <v>0.52530204867798991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8">L12+3+P12</f>
        <v>3108</v>
      </c>
      <c r="D12" s="30"/>
      <c r="E12" s="30"/>
      <c r="F12" s="30"/>
      <c r="G12" s="30"/>
      <c r="H12" s="30"/>
      <c r="I12" s="30"/>
      <c r="J12" s="29"/>
      <c r="K12" s="31">
        <f t="shared" si="0"/>
        <v>2.5350734094616638</v>
      </c>
      <c r="L12" s="29">
        <v>3104</v>
      </c>
      <c r="M12" s="32">
        <f t="shared" si="1"/>
        <v>99.871299871299868</v>
      </c>
      <c r="N12" s="29">
        <v>1859166.97</v>
      </c>
      <c r="O12" s="30">
        <v>7</v>
      </c>
      <c r="P12" s="33">
        <v>1</v>
      </c>
      <c r="Q12" s="34">
        <v>1</v>
      </c>
      <c r="R12" s="35">
        <f>P12*100/C12</f>
        <v>3.2175032175032175E-2</v>
      </c>
      <c r="S12" s="36">
        <f t="shared" si="2"/>
        <v>3.2175032175032175E-2</v>
      </c>
      <c r="T12" s="36">
        <f t="shared" si="3"/>
        <v>598.95843105670099</v>
      </c>
      <c r="U12" s="36">
        <f t="shared" si="4"/>
        <v>1516.4494045676997</v>
      </c>
      <c r="V12" s="36">
        <f t="shared" si="5"/>
        <v>2.5318107667210441</v>
      </c>
      <c r="W12" s="4">
        <f t="shared" si="6"/>
        <v>8.1566068515497557E-4</v>
      </c>
      <c r="X12" s="11">
        <f t="shared" si="7"/>
        <v>0.32175032175032175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8"/>
        <v>3884</v>
      </c>
      <c r="D13" s="30"/>
      <c r="E13" s="30"/>
      <c r="F13" s="30"/>
      <c r="G13" s="30"/>
      <c r="H13" s="30"/>
      <c r="I13" s="30"/>
      <c r="J13" s="29"/>
      <c r="K13" s="31">
        <f t="shared" si="0"/>
        <v>2.3201911589008364</v>
      </c>
      <c r="L13" s="29">
        <v>3877</v>
      </c>
      <c r="M13" s="32">
        <f>L13*100/C13</f>
        <v>99.819773429454173</v>
      </c>
      <c r="N13" s="29">
        <v>3937425.4</v>
      </c>
      <c r="O13" s="30">
        <v>45</v>
      </c>
      <c r="P13" s="33">
        <v>4</v>
      </c>
      <c r="Q13" s="34">
        <v>1</v>
      </c>
      <c r="R13" s="35">
        <v>18</v>
      </c>
      <c r="S13" s="36">
        <f t="shared" si="2"/>
        <v>0.10298661174047374</v>
      </c>
      <c r="T13" s="36">
        <f t="shared" si="3"/>
        <v>1015.5856074284241</v>
      </c>
      <c r="U13" s="36">
        <f t="shared" si="4"/>
        <v>2352.1059737156511</v>
      </c>
      <c r="V13" s="36">
        <f t="shared" si="5"/>
        <v>2.3160095579450419</v>
      </c>
      <c r="W13" s="4">
        <f t="shared" si="6"/>
        <v>2.3894862604540022E-3</v>
      </c>
      <c r="X13" s="11">
        <f t="shared" si="7"/>
        <v>1.0298661174047374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8"/>
        <v>17098</v>
      </c>
      <c r="D14" s="30"/>
      <c r="E14" s="30"/>
      <c r="F14" s="30"/>
      <c r="G14" s="30"/>
      <c r="H14" s="30"/>
      <c r="I14" s="30"/>
      <c r="J14" s="29"/>
      <c r="K14" s="31">
        <f t="shared" si="0"/>
        <v>1.7493349703294454</v>
      </c>
      <c r="L14" s="29">
        <v>17091</v>
      </c>
      <c r="M14" s="32">
        <f t="shared" si="1"/>
        <v>99.959059539127381</v>
      </c>
      <c r="N14" s="29">
        <v>16916719.039999999</v>
      </c>
      <c r="O14" s="30">
        <v>66</v>
      </c>
      <c r="P14" s="33">
        <v>4</v>
      </c>
      <c r="Q14" s="34">
        <v>2</v>
      </c>
      <c r="R14" s="35">
        <f t="shared" ref="R14:R53" si="9">P14*100/C14</f>
        <v>2.3394549070066675E-2</v>
      </c>
      <c r="S14" s="36">
        <f t="shared" si="2"/>
        <v>2.3394549070066675E-2</v>
      </c>
      <c r="T14" s="36">
        <f t="shared" si="3"/>
        <v>989.80276402785091</v>
      </c>
      <c r="U14" s="36">
        <f t="shared" si="4"/>
        <v>1730.7877061591978</v>
      </c>
      <c r="V14" s="36">
        <f t="shared" si="5"/>
        <v>1.7486187845303867</v>
      </c>
      <c r="W14" s="4">
        <f t="shared" si="6"/>
        <v>4.0924902803355842E-4</v>
      </c>
      <c r="X14" s="5">
        <f t="shared" si="7"/>
        <v>0.23394549070066675</v>
      </c>
    </row>
    <row r="15" spans="1:27" ht="15" customHeight="1" x14ac:dyDescent="0.25">
      <c r="A15" s="27" t="s">
        <v>10</v>
      </c>
      <c r="B15" s="28">
        <v>578</v>
      </c>
      <c r="C15" s="29">
        <f t="shared" si="8"/>
        <v>1928</v>
      </c>
      <c r="D15" s="30"/>
      <c r="E15" s="30"/>
      <c r="F15" s="30"/>
      <c r="G15" s="30"/>
      <c r="H15" s="30"/>
      <c r="I15" s="30"/>
      <c r="J15" s="29"/>
      <c r="K15" s="31">
        <f t="shared" si="0"/>
        <v>3.3356401384083045</v>
      </c>
      <c r="L15" s="29">
        <v>1924</v>
      </c>
      <c r="M15" s="32">
        <f t="shared" si="1"/>
        <v>99.792531120331944</v>
      </c>
      <c r="N15" s="29">
        <v>1169954.23</v>
      </c>
      <c r="O15" s="30">
        <v>2</v>
      </c>
      <c r="P15" s="33">
        <v>1</v>
      </c>
      <c r="Q15" s="34">
        <v>0</v>
      </c>
      <c r="R15" s="35">
        <f t="shared" si="9"/>
        <v>5.1867219917012451E-2</v>
      </c>
      <c r="S15" s="36">
        <f t="shared" si="2"/>
        <v>5.1867219917012451E-2</v>
      </c>
      <c r="T15" s="36">
        <f t="shared" si="3"/>
        <v>608.08431912681908</v>
      </c>
      <c r="U15" s="36">
        <f t="shared" si="4"/>
        <v>2024.1422664359861</v>
      </c>
      <c r="V15" s="36">
        <f t="shared" si="5"/>
        <v>3.3287197231833909</v>
      </c>
      <c r="W15" s="4">
        <f t="shared" si="6"/>
        <v>1.7301038062283738E-3</v>
      </c>
      <c r="X15" s="5">
        <f t="shared" si="7"/>
        <v>0.51867219917012453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8"/>
        <v>3148</v>
      </c>
      <c r="D16" s="30"/>
      <c r="E16" s="30"/>
      <c r="F16" s="30"/>
      <c r="G16" s="30"/>
      <c r="H16" s="30"/>
      <c r="I16" s="30"/>
      <c r="J16" s="29"/>
      <c r="K16" s="31">
        <f t="shared" si="0"/>
        <v>2.3387815750371472</v>
      </c>
      <c r="L16" s="29">
        <f>2919+226</f>
        <v>3145</v>
      </c>
      <c r="M16" s="32">
        <f t="shared" ref="M16" si="10">L16*100/C16</f>
        <v>99.904701397712827</v>
      </c>
      <c r="N16" s="29">
        <f>2553446.2+418326.48</f>
        <v>2971772.68</v>
      </c>
      <c r="O16" s="30">
        <v>94</v>
      </c>
      <c r="P16" s="33">
        <v>0</v>
      </c>
      <c r="Q16" s="34">
        <v>1</v>
      </c>
      <c r="R16" s="35">
        <f t="shared" si="9"/>
        <v>0</v>
      </c>
      <c r="S16" s="36">
        <f t="shared" si="2"/>
        <v>0</v>
      </c>
      <c r="T16" s="36">
        <f t="shared" si="3"/>
        <v>944.91977106518289</v>
      </c>
      <c r="U16" s="36">
        <f t="shared" si="4"/>
        <v>2207.8548885586924</v>
      </c>
      <c r="V16" s="36">
        <f t="shared" si="5"/>
        <v>2.3365527488855871</v>
      </c>
      <c r="W16" s="4">
        <f t="shared" si="6"/>
        <v>0</v>
      </c>
      <c r="X16" s="5">
        <f t="shared" si="7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8"/>
        <v>4727</v>
      </c>
      <c r="D17" s="30"/>
      <c r="E17" s="30"/>
      <c r="F17" s="30"/>
      <c r="G17" s="30"/>
      <c r="H17" s="30"/>
      <c r="I17" s="30"/>
      <c r="J17" s="29"/>
      <c r="K17" s="31">
        <f t="shared" si="0"/>
        <v>2.2802701398938736</v>
      </c>
      <c r="L17" s="29">
        <f>3096+1628</f>
        <v>4724</v>
      </c>
      <c r="M17" s="32">
        <f t="shared" si="1"/>
        <v>99.936534800084615</v>
      </c>
      <c r="N17" s="29">
        <f>2021436.1+809481.27</f>
        <v>2830917.37</v>
      </c>
      <c r="O17" s="30">
        <v>13</v>
      </c>
      <c r="P17" s="33">
        <v>0</v>
      </c>
      <c r="Q17" s="34">
        <v>0</v>
      </c>
      <c r="R17" s="35">
        <f t="shared" si="9"/>
        <v>0</v>
      </c>
      <c r="S17" s="36">
        <f t="shared" si="2"/>
        <v>0</v>
      </c>
      <c r="T17" s="36">
        <f t="shared" si="3"/>
        <v>599.26277942421677</v>
      </c>
      <c r="U17" s="36">
        <f t="shared" si="4"/>
        <v>1365.6137819585142</v>
      </c>
      <c r="V17" s="36">
        <f t="shared" si="5"/>
        <v>2.2788229618909792</v>
      </c>
      <c r="W17" s="4">
        <f t="shared" si="6"/>
        <v>0</v>
      </c>
      <c r="X17" s="5">
        <f t="shared" si="7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8"/>
        <v>3794</v>
      </c>
      <c r="D18" s="30"/>
      <c r="E18" s="30"/>
      <c r="F18" s="30"/>
      <c r="G18" s="30"/>
      <c r="H18" s="30"/>
      <c r="I18" s="30"/>
      <c r="J18" s="29"/>
      <c r="K18" s="31">
        <f t="shared" si="0"/>
        <v>2.0084700899947063</v>
      </c>
      <c r="L18" s="29">
        <f>2444+1347</f>
        <v>3791</v>
      </c>
      <c r="M18" s="32">
        <f>L18*100/C18</f>
        <v>99.920927780706378</v>
      </c>
      <c r="N18" s="29">
        <f>1562006.65+801614.36</f>
        <v>2363621.0099999998</v>
      </c>
      <c r="O18" s="30">
        <v>2</v>
      </c>
      <c r="P18" s="33">
        <v>0</v>
      </c>
      <c r="Q18" s="34">
        <v>0</v>
      </c>
      <c r="R18" s="35">
        <f t="shared" si="9"/>
        <v>0</v>
      </c>
      <c r="S18" s="36">
        <f t="shared" si="2"/>
        <v>0</v>
      </c>
      <c r="T18" s="36">
        <f t="shared" si="3"/>
        <v>623.48219730941696</v>
      </c>
      <c r="U18" s="36">
        <f t="shared" si="4"/>
        <v>1251.2551667548967</v>
      </c>
      <c r="V18" s="36">
        <f t="shared" si="5"/>
        <v>2.0068819481206988</v>
      </c>
      <c r="W18" s="4">
        <f t="shared" si="6"/>
        <v>0</v>
      </c>
      <c r="X18" s="5">
        <f t="shared" si="7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8"/>
        <v>15573</v>
      </c>
      <c r="D19" s="30"/>
      <c r="E19" s="30"/>
      <c r="F19" s="30"/>
      <c r="G19" s="30"/>
      <c r="H19" s="30"/>
      <c r="I19" s="30"/>
      <c r="J19" s="29"/>
      <c r="K19" s="31">
        <f t="shared" si="0"/>
        <v>1.7761177007299269</v>
      </c>
      <c r="L19" s="29">
        <v>15569</v>
      </c>
      <c r="M19" s="32">
        <f t="shared" si="1"/>
        <v>99.974314518718288</v>
      </c>
      <c r="N19" s="29">
        <v>13503213.279999999</v>
      </c>
      <c r="O19" s="30">
        <v>99</v>
      </c>
      <c r="P19" s="33">
        <v>1</v>
      </c>
      <c r="Q19" s="34">
        <v>4</v>
      </c>
      <c r="R19" s="35">
        <f t="shared" si="9"/>
        <v>6.421370320426379E-3</v>
      </c>
      <c r="S19" s="36">
        <f t="shared" si="2"/>
        <v>6.421370320426379E-3</v>
      </c>
      <c r="T19" s="36">
        <f t="shared" si="3"/>
        <v>867.31410366754449</v>
      </c>
      <c r="U19" s="36">
        <f t="shared" si="4"/>
        <v>1540.0562591240875</v>
      </c>
      <c r="V19" s="36">
        <f t="shared" si="5"/>
        <v>1.775661496350365</v>
      </c>
      <c r="W19" s="4">
        <f t="shared" si="6"/>
        <v>1.1405109489051095E-4</v>
      </c>
      <c r="X19" s="5">
        <f t="shared" si="7"/>
        <v>6.4213703204263783E-2</v>
      </c>
    </row>
    <row r="20" spans="1:24" ht="15" customHeight="1" x14ac:dyDescent="0.25">
      <c r="A20" s="27" t="s">
        <v>15</v>
      </c>
      <c r="B20" s="28">
        <v>4003</v>
      </c>
      <c r="C20" s="29">
        <f t="shared" si="8"/>
        <v>7080</v>
      </c>
      <c r="D20" s="30"/>
      <c r="E20" s="30"/>
      <c r="F20" s="30"/>
      <c r="G20" s="30"/>
      <c r="H20" s="30"/>
      <c r="I20" s="30"/>
      <c r="J20" s="29"/>
      <c r="K20" s="31">
        <f t="shared" si="0"/>
        <v>1.768673494878841</v>
      </c>
      <c r="L20" s="29">
        <v>7077</v>
      </c>
      <c r="M20" s="32">
        <f t="shared" si="1"/>
        <v>99.957627118644069</v>
      </c>
      <c r="N20" s="29">
        <v>6757052.2999999998</v>
      </c>
      <c r="O20" s="30">
        <v>43</v>
      </c>
      <c r="P20" s="33">
        <v>0</v>
      </c>
      <c r="Q20" s="34">
        <v>0</v>
      </c>
      <c r="R20" s="35">
        <f t="shared" si="9"/>
        <v>0</v>
      </c>
      <c r="S20" s="36">
        <f t="shared" si="2"/>
        <v>0</v>
      </c>
      <c r="T20" s="36">
        <f t="shared" si="3"/>
        <v>954.79049032075739</v>
      </c>
      <c r="U20" s="36">
        <f t="shared" si="4"/>
        <v>1687.997077192106</v>
      </c>
      <c r="V20" s="36">
        <f t="shared" si="5"/>
        <v>1.7679240569572821</v>
      </c>
      <c r="W20" s="4">
        <f t="shared" si="6"/>
        <v>0</v>
      </c>
      <c r="X20" s="5">
        <f t="shared" si="7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8"/>
        <v>1114</v>
      </c>
      <c r="D21" s="30"/>
      <c r="E21" s="30"/>
      <c r="F21" s="30"/>
      <c r="G21" s="30"/>
      <c r="H21" s="30"/>
      <c r="I21" s="30"/>
      <c r="J21" s="29"/>
      <c r="K21" s="31">
        <f t="shared" si="0"/>
        <v>1.6626865671641791</v>
      </c>
      <c r="L21" s="29">
        <v>1111</v>
      </c>
      <c r="M21" s="32">
        <f t="shared" si="1"/>
        <v>99.730700179533216</v>
      </c>
      <c r="N21" s="29">
        <v>2330517.0099999998</v>
      </c>
      <c r="O21" s="30">
        <v>28</v>
      </c>
      <c r="P21" s="33">
        <v>0</v>
      </c>
      <c r="Q21" s="38">
        <v>1</v>
      </c>
      <c r="R21" s="35">
        <f t="shared" si="9"/>
        <v>0</v>
      </c>
      <c r="S21" s="36">
        <f t="shared" si="2"/>
        <v>0</v>
      </c>
      <c r="T21" s="36">
        <f t="shared" si="3"/>
        <v>2097.6750765076504</v>
      </c>
      <c r="U21" s="36">
        <f t="shared" si="4"/>
        <v>3478.3835970149248</v>
      </c>
      <c r="V21" s="36">
        <f t="shared" si="5"/>
        <v>1.6582089552238806</v>
      </c>
      <c r="W21" s="4">
        <f t="shared" si="6"/>
        <v>0</v>
      </c>
      <c r="X21" s="5">
        <f t="shared" si="7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8"/>
        <v>27726</v>
      </c>
      <c r="D22" s="30"/>
      <c r="E22" s="30"/>
      <c r="F22" s="30"/>
      <c r="G22" s="30"/>
      <c r="H22" s="30"/>
      <c r="I22" s="30"/>
      <c r="J22" s="29"/>
      <c r="K22" s="31">
        <f t="shared" si="0"/>
        <v>1.5888825214899713</v>
      </c>
      <c r="L22" s="29">
        <v>27723</v>
      </c>
      <c r="M22" s="32">
        <f t="shared" si="1"/>
        <v>99.989179831205362</v>
      </c>
      <c r="N22" s="29">
        <v>30063765.98</v>
      </c>
      <c r="O22" s="30">
        <v>146</v>
      </c>
      <c r="P22" s="33">
        <v>0</v>
      </c>
      <c r="Q22" s="38">
        <v>1</v>
      </c>
      <c r="R22" s="35">
        <f t="shared" si="9"/>
        <v>0</v>
      </c>
      <c r="S22" s="36">
        <f t="shared" si="2"/>
        <v>0</v>
      </c>
      <c r="T22" s="36">
        <f t="shared" si="3"/>
        <v>1084.4340792843489</v>
      </c>
      <c r="U22" s="36">
        <f t="shared" si="4"/>
        <v>1722.8519186246419</v>
      </c>
      <c r="V22" s="36">
        <f t="shared" si="5"/>
        <v>1.5887106017191976</v>
      </c>
      <c r="W22" s="4">
        <f t="shared" si="6"/>
        <v>0</v>
      </c>
      <c r="X22" s="5">
        <f t="shared" si="7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8"/>
        <v>14599</v>
      </c>
      <c r="D23" s="30"/>
      <c r="E23" s="30"/>
      <c r="F23" s="30"/>
      <c r="G23" s="30"/>
      <c r="H23" s="30"/>
      <c r="I23" s="30"/>
      <c r="J23" s="29"/>
      <c r="K23" s="31">
        <f t="shared" si="0"/>
        <v>2.0117128289926969</v>
      </c>
      <c r="L23" s="29">
        <v>14596</v>
      </c>
      <c r="M23" s="32">
        <f t="shared" si="1"/>
        <v>99.979450647304617</v>
      </c>
      <c r="N23" s="29">
        <v>14060534.039999999</v>
      </c>
      <c r="O23" s="30">
        <v>18</v>
      </c>
      <c r="P23" s="33">
        <v>0</v>
      </c>
      <c r="Q23" s="38">
        <v>0</v>
      </c>
      <c r="R23" s="35">
        <f t="shared" si="9"/>
        <v>0</v>
      </c>
      <c r="S23" s="36">
        <f t="shared" si="2"/>
        <v>0</v>
      </c>
      <c r="T23" s="36">
        <f t="shared" si="3"/>
        <v>963.31419841052332</v>
      </c>
      <c r="U23" s="36">
        <f t="shared" si="4"/>
        <v>1937.5133030177758</v>
      </c>
      <c r="V23" s="36">
        <f t="shared" si="5"/>
        <v>2.0112994350282487</v>
      </c>
      <c r="W23" s="4">
        <f t="shared" si="6"/>
        <v>0</v>
      </c>
      <c r="X23" s="5">
        <f t="shared" si="7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8"/>
        <v>4324</v>
      </c>
      <c r="D24" s="30"/>
      <c r="E24" s="30"/>
      <c r="F24" s="30"/>
      <c r="G24" s="30"/>
      <c r="H24" s="30"/>
      <c r="I24" s="30"/>
      <c r="J24" s="29"/>
      <c r="K24" s="31">
        <f t="shared" si="0"/>
        <v>2.8522427440633247</v>
      </c>
      <c r="L24" s="29">
        <v>4316</v>
      </c>
      <c r="M24" s="32">
        <f t="shared" si="1"/>
        <v>99.814986123959301</v>
      </c>
      <c r="N24" s="29">
        <v>2309373.0099999998</v>
      </c>
      <c r="O24" s="30">
        <v>6</v>
      </c>
      <c r="P24" s="33">
        <v>5</v>
      </c>
      <c r="Q24" s="38">
        <v>0</v>
      </c>
      <c r="R24" s="35">
        <f t="shared" si="9"/>
        <v>0.11563367252543941</v>
      </c>
      <c r="S24" s="36">
        <f t="shared" si="2"/>
        <v>0.11563367252543941</v>
      </c>
      <c r="T24" s="36">
        <f t="shared" si="3"/>
        <v>535.07252316960148</v>
      </c>
      <c r="U24" s="36">
        <f t="shared" si="4"/>
        <v>1523.3331200527703</v>
      </c>
      <c r="V24" s="36">
        <f t="shared" si="5"/>
        <v>2.8469656992084431</v>
      </c>
      <c r="W24" s="4">
        <f t="shared" si="6"/>
        <v>3.2981530343007917E-3</v>
      </c>
      <c r="X24" s="5">
        <f t="shared" si="7"/>
        <v>1.1563367252543941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8"/>
        <v>7602</v>
      </c>
      <c r="D25" s="30"/>
      <c r="E25" s="30"/>
      <c r="F25" s="30"/>
      <c r="G25" s="30"/>
      <c r="H25" s="30"/>
      <c r="I25" s="30"/>
      <c r="J25" s="29"/>
      <c r="K25" s="31">
        <f t="shared" si="0"/>
        <v>1.769965075669383</v>
      </c>
      <c r="L25" s="29">
        <f>5181+2415</f>
        <v>7596</v>
      </c>
      <c r="M25" s="32">
        <f t="shared" si="1"/>
        <v>99.921073401736379</v>
      </c>
      <c r="N25" s="29">
        <f>3360596.24+1320533.24</f>
        <v>4681129.4800000004</v>
      </c>
      <c r="O25" s="30">
        <v>10</v>
      </c>
      <c r="P25" s="33">
        <v>3</v>
      </c>
      <c r="Q25" s="38">
        <v>2</v>
      </c>
      <c r="R25" s="35">
        <f t="shared" si="9"/>
        <v>3.9463299131807419E-2</v>
      </c>
      <c r="S25" s="36">
        <f t="shared" si="2"/>
        <v>3.9463299131807419E-2</v>
      </c>
      <c r="T25" s="36">
        <f t="shared" si="3"/>
        <v>616.26243812532914</v>
      </c>
      <c r="U25" s="36">
        <f t="shared" si="4"/>
        <v>1089.9020908032596</v>
      </c>
      <c r="V25" s="36">
        <f t="shared" si="5"/>
        <v>1.7685681024447031</v>
      </c>
      <c r="W25" s="4">
        <f t="shared" si="6"/>
        <v>6.9848661233993018E-4</v>
      </c>
      <c r="X25" s="5">
        <f t="shared" si="7"/>
        <v>0.39463299131807417</v>
      </c>
    </row>
    <row r="26" spans="1:24" ht="15" customHeight="1" x14ac:dyDescent="0.25">
      <c r="A26" s="39" t="s">
        <v>21</v>
      </c>
      <c r="B26" s="28">
        <v>3608</v>
      </c>
      <c r="C26" s="29">
        <f t="shared" si="8"/>
        <v>10355</v>
      </c>
      <c r="D26" s="30"/>
      <c r="E26" s="30"/>
      <c r="F26" s="30"/>
      <c r="G26" s="30"/>
      <c r="H26" s="30"/>
      <c r="I26" s="30"/>
      <c r="J26" s="29"/>
      <c r="K26" s="31">
        <f t="shared" si="0"/>
        <v>2.8700110864745012</v>
      </c>
      <c r="L26" s="29">
        <v>10352</v>
      </c>
      <c r="M26" s="32">
        <f>L26*100/C26</f>
        <v>99.97102848865282</v>
      </c>
      <c r="N26" s="29">
        <v>7443671.8899999997</v>
      </c>
      <c r="O26" s="30">
        <v>66</v>
      </c>
      <c r="P26" s="33">
        <v>0</v>
      </c>
      <c r="Q26" s="38">
        <v>0</v>
      </c>
      <c r="R26" s="35">
        <f t="shared" si="9"/>
        <v>0</v>
      </c>
      <c r="S26" s="36">
        <f t="shared" si="2"/>
        <v>0</v>
      </c>
      <c r="T26" s="36">
        <f t="shared" si="3"/>
        <v>719.05640359350843</v>
      </c>
      <c r="U26" s="36">
        <f t="shared" si="4"/>
        <v>2063.1019650776052</v>
      </c>
      <c r="V26" s="36">
        <f t="shared" si="5"/>
        <v>2.8691796008869179</v>
      </c>
      <c r="W26" s="4">
        <f t="shared" si="6"/>
        <v>0</v>
      </c>
      <c r="X26" s="5">
        <f t="shared" si="7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8"/>
        <v>1318</v>
      </c>
      <c r="D27" s="30"/>
      <c r="E27" s="30"/>
      <c r="F27" s="30"/>
      <c r="G27" s="30"/>
      <c r="H27" s="30"/>
      <c r="I27" s="30"/>
      <c r="J27" s="29"/>
      <c r="K27" s="31">
        <f t="shared" si="0"/>
        <v>1.7907608695652173</v>
      </c>
      <c r="L27" s="29">
        <v>1314</v>
      </c>
      <c r="M27" s="32">
        <f>L27*100/C27</f>
        <v>99.696509863429441</v>
      </c>
      <c r="N27" s="29">
        <v>1451572.08</v>
      </c>
      <c r="O27" s="30">
        <v>7</v>
      </c>
      <c r="P27" s="33">
        <v>1</v>
      </c>
      <c r="Q27" s="38">
        <v>1</v>
      </c>
      <c r="R27" s="35">
        <f t="shared" si="9"/>
        <v>7.5872534142640363E-2</v>
      </c>
      <c r="S27" s="36">
        <v>0</v>
      </c>
      <c r="T27" s="36">
        <f t="shared" si="3"/>
        <v>1104.6971689497718</v>
      </c>
      <c r="U27" s="36">
        <f t="shared" si="4"/>
        <v>1972.2446739130435</v>
      </c>
      <c r="V27" s="36">
        <f t="shared" si="5"/>
        <v>1.7853260869565217</v>
      </c>
      <c r="W27" s="4">
        <f t="shared" si="6"/>
        <v>1.358695652173913E-3</v>
      </c>
      <c r="X27" s="5">
        <f t="shared" si="7"/>
        <v>0.75872534142640369</v>
      </c>
    </row>
    <row r="28" spans="1:24" ht="15" customHeight="1" x14ac:dyDescent="0.25">
      <c r="A28" s="27" t="s">
        <v>23</v>
      </c>
      <c r="B28" s="28">
        <v>51852</v>
      </c>
      <c r="C28" s="29">
        <f t="shared" si="8"/>
        <v>86122</v>
      </c>
      <c r="D28" s="30"/>
      <c r="E28" s="30"/>
      <c r="F28" s="30"/>
      <c r="G28" s="30"/>
      <c r="H28" s="30"/>
      <c r="I28" s="30"/>
      <c r="J28" s="29"/>
      <c r="K28" s="31">
        <f t="shared" si="0"/>
        <v>1.6609195402298851</v>
      </c>
      <c r="L28" s="29">
        <v>86117</v>
      </c>
      <c r="M28" s="32">
        <f t="shared" si="1"/>
        <v>99.994194282529435</v>
      </c>
      <c r="N28" s="29">
        <v>96809379.379999995</v>
      </c>
      <c r="O28" s="30">
        <v>2328</v>
      </c>
      <c r="P28" s="33">
        <v>2</v>
      </c>
      <c r="Q28" s="40">
        <v>12</v>
      </c>
      <c r="R28" s="35">
        <f t="shared" si="9"/>
        <v>2.3222869882260052E-3</v>
      </c>
      <c r="S28" s="36">
        <f t="shared" si="2"/>
        <v>2.3222869882260052E-3</v>
      </c>
      <c r="T28" s="36">
        <f t="shared" si="3"/>
        <v>1124.1610759780299</v>
      </c>
      <c r="U28" s="36">
        <f t="shared" si="4"/>
        <v>1867.0326965208669</v>
      </c>
      <c r="V28" s="36">
        <f t="shared" si="5"/>
        <v>1.6608231119339658</v>
      </c>
      <c r="W28" s="4">
        <f t="shared" si="6"/>
        <v>3.8571318367661804E-5</v>
      </c>
      <c r="X28" s="5">
        <f t="shared" si="7"/>
        <v>2.322286988226005E-2</v>
      </c>
    </row>
    <row r="29" spans="1:24" ht="15" customHeight="1" x14ac:dyDescent="0.25">
      <c r="A29" s="27" t="s">
        <v>24</v>
      </c>
      <c r="B29" s="28">
        <v>1762</v>
      </c>
      <c r="C29" s="29">
        <f t="shared" si="8"/>
        <v>2457</v>
      </c>
      <c r="D29" s="30"/>
      <c r="E29" s="30"/>
      <c r="F29" s="30"/>
      <c r="G29" s="30"/>
      <c r="H29" s="30"/>
      <c r="I29" s="30"/>
      <c r="J29" s="29"/>
      <c r="K29" s="31">
        <f t="shared" si="0"/>
        <v>1.3944381384790012</v>
      </c>
      <c r="L29" s="29">
        <v>2450</v>
      </c>
      <c r="M29" s="32">
        <f t="shared" si="1"/>
        <v>99.715099715099711</v>
      </c>
      <c r="N29" s="29">
        <v>4302620.25</v>
      </c>
      <c r="O29" s="30">
        <v>2</v>
      </c>
      <c r="P29" s="33">
        <v>4</v>
      </c>
      <c r="Q29" s="38">
        <v>3</v>
      </c>
      <c r="R29" s="35">
        <f t="shared" si="9"/>
        <v>0.1628001628001628</v>
      </c>
      <c r="S29" s="36">
        <f t="shared" si="2"/>
        <v>0.1628001628001628</v>
      </c>
      <c r="T29" s="36">
        <f t="shared" si="3"/>
        <v>1756.1715306122449</v>
      </c>
      <c r="U29" s="36">
        <f t="shared" si="4"/>
        <v>2441.8957150964811</v>
      </c>
      <c r="V29" s="36">
        <f t="shared" si="5"/>
        <v>1.3904653802497162</v>
      </c>
      <c r="W29" s="4">
        <f t="shared" si="6"/>
        <v>2.2701475595913734E-3</v>
      </c>
      <c r="X29" s="5">
        <f t="shared" si="7"/>
        <v>1.6280016280016278</v>
      </c>
    </row>
    <row r="30" spans="1:24" ht="15" customHeight="1" x14ac:dyDescent="0.25">
      <c r="A30" s="27" t="s">
        <v>25</v>
      </c>
      <c r="B30" s="28">
        <v>1570</v>
      </c>
      <c r="C30" s="29">
        <f t="shared" si="8"/>
        <v>2976</v>
      </c>
      <c r="D30" s="30"/>
      <c r="E30" s="30"/>
      <c r="F30" s="30"/>
      <c r="G30" s="30"/>
      <c r="H30" s="30"/>
      <c r="I30" s="30"/>
      <c r="J30" s="29"/>
      <c r="K30" s="31">
        <f t="shared" si="0"/>
        <v>1.8955414012738854</v>
      </c>
      <c r="L30" s="29">
        <v>2973</v>
      </c>
      <c r="M30" s="32">
        <f t="shared" si="1"/>
        <v>99.899193548387103</v>
      </c>
      <c r="N30" s="29">
        <v>2877314.01</v>
      </c>
      <c r="O30" s="30">
        <v>41</v>
      </c>
      <c r="P30" s="33">
        <v>0</v>
      </c>
      <c r="Q30" s="38">
        <v>2</v>
      </c>
      <c r="R30" s="35">
        <f t="shared" si="9"/>
        <v>0</v>
      </c>
      <c r="S30" s="36">
        <f t="shared" si="2"/>
        <v>0</v>
      </c>
      <c r="T30" s="36">
        <f t="shared" si="3"/>
        <v>967.81500504540861</v>
      </c>
      <c r="U30" s="36">
        <f t="shared" si="4"/>
        <v>1832.6840828025477</v>
      </c>
      <c r="V30" s="36">
        <f t="shared" si="5"/>
        <v>1.8936305732484076</v>
      </c>
      <c r="W30" s="4">
        <f t="shared" si="6"/>
        <v>0</v>
      </c>
      <c r="X30" s="5">
        <f t="shared" si="7"/>
        <v>0</v>
      </c>
    </row>
    <row r="31" spans="1:24" ht="15" customHeight="1" x14ac:dyDescent="0.25">
      <c r="A31" s="27" t="s">
        <v>26</v>
      </c>
      <c r="B31" s="28">
        <v>1277</v>
      </c>
      <c r="C31" s="29">
        <f t="shared" si="8"/>
        <v>2437</v>
      </c>
      <c r="D31" s="30"/>
      <c r="E31" s="30"/>
      <c r="F31" s="30"/>
      <c r="G31" s="30"/>
      <c r="H31" s="30"/>
      <c r="I31" s="30"/>
      <c r="J31" s="29"/>
      <c r="K31" s="31">
        <f t="shared" si="0"/>
        <v>1.908379013312451</v>
      </c>
      <c r="L31" s="29">
        <v>2432</v>
      </c>
      <c r="M31" s="32">
        <f t="shared" si="1"/>
        <v>99.794829708658185</v>
      </c>
      <c r="N31" s="29">
        <v>3271948.24</v>
      </c>
      <c r="O31" s="30">
        <v>23</v>
      </c>
      <c r="P31" s="33">
        <v>2</v>
      </c>
      <c r="Q31" s="38">
        <v>1</v>
      </c>
      <c r="R31" s="35">
        <f t="shared" si="9"/>
        <v>8.206811653672548E-2</v>
      </c>
      <c r="S31" s="36">
        <f t="shared" si="2"/>
        <v>8.206811653672548E-2</v>
      </c>
      <c r="T31" s="36">
        <f t="shared" si="3"/>
        <v>1345.3734539473685</v>
      </c>
      <c r="U31" s="36">
        <f t="shared" si="4"/>
        <v>2562.2147533281131</v>
      </c>
      <c r="V31" s="36">
        <f t="shared" si="5"/>
        <v>1.9044635865309318</v>
      </c>
      <c r="W31" s="4">
        <f t="shared" si="6"/>
        <v>1.5661707126076742E-3</v>
      </c>
      <c r="X31" s="5">
        <f t="shared" si="7"/>
        <v>0.82068116536725477</v>
      </c>
    </row>
    <row r="32" spans="1:24" ht="15" customHeight="1" x14ac:dyDescent="0.25">
      <c r="A32" s="27" t="s">
        <v>27</v>
      </c>
      <c r="B32" s="28">
        <v>2840</v>
      </c>
      <c r="C32" s="29">
        <f t="shared" si="8"/>
        <v>5559</v>
      </c>
      <c r="D32" s="30"/>
      <c r="E32" s="30"/>
      <c r="F32" s="30"/>
      <c r="G32" s="30"/>
      <c r="H32" s="30"/>
      <c r="I32" s="30"/>
      <c r="J32" s="29"/>
      <c r="K32" s="31">
        <f t="shared" si="0"/>
        <v>1.9573943661971831</v>
      </c>
      <c r="L32" s="29">
        <v>5554</v>
      </c>
      <c r="M32" s="32">
        <f t="shared" si="1"/>
        <v>99.91005576542544</v>
      </c>
      <c r="N32" s="29">
        <v>4507993.75</v>
      </c>
      <c r="O32" s="30">
        <v>58</v>
      </c>
      <c r="P32" s="33">
        <v>2</v>
      </c>
      <c r="Q32" s="38">
        <v>0</v>
      </c>
      <c r="R32" s="35">
        <f t="shared" si="9"/>
        <v>3.5977693829825505E-2</v>
      </c>
      <c r="S32" s="36">
        <f t="shared" si="2"/>
        <v>3.5977693829825505E-2</v>
      </c>
      <c r="T32" s="36">
        <f t="shared" si="3"/>
        <v>811.66614151962551</v>
      </c>
      <c r="U32" s="36">
        <f t="shared" si="4"/>
        <v>1587.3217429577464</v>
      </c>
      <c r="V32" s="36">
        <f t="shared" si="5"/>
        <v>1.9556338028169014</v>
      </c>
      <c r="W32" s="4">
        <f t="shared" si="6"/>
        <v>7.0422535211267609E-4</v>
      </c>
      <c r="X32" s="5">
        <f t="shared" si="7"/>
        <v>0.35977693829825508</v>
      </c>
    </row>
    <row r="33" spans="1:24" ht="15" customHeight="1" x14ac:dyDescent="0.25">
      <c r="A33" s="27" t="s">
        <v>28</v>
      </c>
      <c r="B33" s="28">
        <v>552</v>
      </c>
      <c r="C33" s="29">
        <f t="shared" si="8"/>
        <v>1182</v>
      </c>
      <c r="D33" s="30"/>
      <c r="E33" s="30"/>
      <c r="F33" s="30"/>
      <c r="G33" s="30"/>
      <c r="H33" s="30"/>
      <c r="I33" s="30"/>
      <c r="J33" s="29"/>
      <c r="K33" s="31">
        <f t="shared" si="0"/>
        <v>2.1413043478260869</v>
      </c>
      <c r="L33" s="29">
        <v>1179</v>
      </c>
      <c r="M33" s="32">
        <f t="shared" si="1"/>
        <v>99.746192893401016</v>
      </c>
      <c r="N33" s="29">
        <v>946688.52</v>
      </c>
      <c r="O33" s="30">
        <v>16</v>
      </c>
      <c r="P33" s="33">
        <v>0</v>
      </c>
      <c r="Q33" s="38">
        <v>1</v>
      </c>
      <c r="R33" s="35">
        <f t="shared" si="9"/>
        <v>0</v>
      </c>
      <c r="S33" s="36">
        <v>0</v>
      </c>
      <c r="T33" s="36">
        <f t="shared" si="3"/>
        <v>802.95888040712475</v>
      </c>
      <c r="U33" s="36">
        <f t="shared" si="4"/>
        <v>1715.0154347826087</v>
      </c>
      <c r="V33" s="36">
        <f t="shared" si="5"/>
        <v>2.1358695652173911</v>
      </c>
      <c r="W33" s="4">
        <f t="shared" si="6"/>
        <v>0</v>
      </c>
      <c r="X33" s="5">
        <f t="shared" si="7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8"/>
        <v>1416</v>
      </c>
      <c r="D34" s="30"/>
      <c r="E34" s="30"/>
      <c r="F34" s="30"/>
      <c r="G34" s="30"/>
      <c r="H34" s="30"/>
      <c r="I34" s="30"/>
      <c r="J34" s="29"/>
      <c r="K34" s="31">
        <f t="shared" si="0"/>
        <v>2.1818181818181817</v>
      </c>
      <c r="L34" s="29">
        <v>1412</v>
      </c>
      <c r="M34" s="32">
        <f t="shared" si="1"/>
        <v>99.717514124293785</v>
      </c>
      <c r="N34" s="29">
        <v>1592725.7</v>
      </c>
      <c r="O34" s="30">
        <v>17</v>
      </c>
      <c r="P34" s="33">
        <v>1</v>
      </c>
      <c r="Q34" s="38">
        <v>2</v>
      </c>
      <c r="R34" s="35">
        <f t="shared" si="9"/>
        <v>7.0621468926553674E-2</v>
      </c>
      <c r="S34" s="36">
        <f t="shared" si="2"/>
        <v>7.0621468926553674E-2</v>
      </c>
      <c r="T34" s="36">
        <f t="shared" si="3"/>
        <v>1127.9927053824363</v>
      </c>
      <c r="U34" s="36">
        <f t="shared" si="4"/>
        <v>2454.1228043143296</v>
      </c>
      <c r="V34" s="36">
        <f t="shared" si="5"/>
        <v>2.1756548536209555</v>
      </c>
      <c r="W34" s="4">
        <f t="shared" si="6"/>
        <v>1.5408320493066256E-3</v>
      </c>
      <c r="X34" s="5">
        <f t="shared" si="7"/>
        <v>0.70621468926553677</v>
      </c>
    </row>
    <row r="35" spans="1:24" ht="15" customHeight="1" x14ac:dyDescent="0.25">
      <c r="A35" s="27" t="s">
        <v>30</v>
      </c>
      <c r="B35" s="28">
        <v>1678</v>
      </c>
      <c r="C35" s="29">
        <f t="shared" si="8"/>
        <v>3132</v>
      </c>
      <c r="D35" s="30"/>
      <c r="E35" s="30"/>
      <c r="F35" s="30"/>
      <c r="G35" s="30"/>
      <c r="H35" s="30"/>
      <c r="I35" s="30"/>
      <c r="J35" s="29"/>
      <c r="K35" s="31">
        <f t="shared" si="0"/>
        <v>1.8665077473182361</v>
      </c>
      <c r="L35" s="29">
        <v>3127</v>
      </c>
      <c r="M35" s="32">
        <f t="shared" si="1"/>
        <v>99.840357598978287</v>
      </c>
      <c r="N35" s="29">
        <v>2529923.88</v>
      </c>
      <c r="O35" s="30">
        <v>2</v>
      </c>
      <c r="P35" s="33">
        <v>2</v>
      </c>
      <c r="Q35" s="38">
        <v>0</v>
      </c>
      <c r="R35" s="35">
        <f t="shared" si="9"/>
        <v>6.3856960408684549E-2</v>
      </c>
      <c r="S35" s="36">
        <f t="shared" si="2"/>
        <v>6.3856960408684549E-2</v>
      </c>
      <c r="T35" s="36">
        <f t="shared" si="3"/>
        <v>809.05784457946913</v>
      </c>
      <c r="U35" s="36">
        <f t="shared" si="4"/>
        <v>1507.7019547079856</v>
      </c>
      <c r="V35" s="36">
        <f t="shared" si="5"/>
        <v>1.863528009535161</v>
      </c>
      <c r="W35" s="4">
        <f t="shared" si="6"/>
        <v>1.1918951132300357E-3</v>
      </c>
      <c r="X35" s="5">
        <f t="shared" si="7"/>
        <v>0.63856960408684549</v>
      </c>
    </row>
    <row r="36" spans="1:24" ht="15" customHeight="1" x14ac:dyDescent="0.25">
      <c r="A36" s="27" t="s">
        <v>31</v>
      </c>
      <c r="B36" s="28">
        <v>1500</v>
      </c>
      <c r="C36" s="29">
        <f t="shared" si="8"/>
        <v>3793</v>
      </c>
      <c r="D36" s="30"/>
      <c r="E36" s="30"/>
      <c r="F36" s="30"/>
      <c r="G36" s="30"/>
      <c r="H36" s="30"/>
      <c r="I36" s="30"/>
      <c r="J36" s="29"/>
      <c r="K36" s="31">
        <f t="shared" si="0"/>
        <v>2.5286666666666666</v>
      </c>
      <c r="L36" s="29">
        <v>3787</v>
      </c>
      <c r="M36" s="32">
        <f t="shared" si="1"/>
        <v>99.841813867650941</v>
      </c>
      <c r="N36" s="29">
        <v>3458552.66</v>
      </c>
      <c r="O36" s="30">
        <v>6</v>
      </c>
      <c r="P36" s="33">
        <v>3</v>
      </c>
      <c r="Q36" s="38">
        <v>0</v>
      </c>
      <c r="R36" s="35">
        <f t="shared" si="9"/>
        <v>7.9093066174532031E-2</v>
      </c>
      <c r="S36" s="36">
        <f t="shared" si="2"/>
        <v>7.9093066174532031E-2</v>
      </c>
      <c r="T36" s="36">
        <f t="shared" si="3"/>
        <v>913.26978082915241</v>
      </c>
      <c r="U36" s="36">
        <f t="shared" si="4"/>
        <v>2305.7017733333332</v>
      </c>
      <c r="V36" s="36">
        <f t="shared" si="5"/>
        <v>2.5246666666666666</v>
      </c>
      <c r="W36" s="4">
        <f t="shared" si="6"/>
        <v>2E-3</v>
      </c>
      <c r="X36" s="5">
        <f t="shared" si="7"/>
        <v>0.79093066174532034</v>
      </c>
    </row>
    <row r="37" spans="1:24" ht="15" customHeight="1" x14ac:dyDescent="0.25">
      <c r="A37" s="27" t="s">
        <v>32</v>
      </c>
      <c r="B37" s="28">
        <v>685</v>
      </c>
      <c r="C37" s="29">
        <f t="shared" si="8"/>
        <v>1688</v>
      </c>
      <c r="D37" s="30"/>
      <c r="E37" s="30"/>
      <c r="F37" s="30"/>
      <c r="G37" s="30"/>
      <c r="H37" s="30"/>
      <c r="I37" s="30"/>
      <c r="J37" s="29"/>
      <c r="K37" s="31">
        <f t="shared" si="0"/>
        <v>2.4642335766423358</v>
      </c>
      <c r="L37" s="29">
        <v>1685</v>
      </c>
      <c r="M37" s="32">
        <f t="shared" si="1"/>
        <v>99.822274881516591</v>
      </c>
      <c r="N37" s="29">
        <v>1519119.63</v>
      </c>
      <c r="O37" s="30">
        <v>6</v>
      </c>
      <c r="P37" s="33">
        <v>0</v>
      </c>
      <c r="Q37" s="38">
        <v>0</v>
      </c>
      <c r="R37" s="35">
        <f t="shared" si="9"/>
        <v>0</v>
      </c>
      <c r="S37" s="36">
        <f t="shared" si="2"/>
        <v>0</v>
      </c>
      <c r="T37" s="36">
        <f t="shared" si="3"/>
        <v>901.55467655786344</v>
      </c>
      <c r="U37" s="36">
        <f t="shared" si="4"/>
        <v>2217.6928905109489</v>
      </c>
      <c r="V37" s="36">
        <f t="shared" si="5"/>
        <v>2.4598540145985401</v>
      </c>
      <c r="W37" s="4">
        <f t="shared" si="6"/>
        <v>0</v>
      </c>
      <c r="X37" s="5">
        <f t="shared" si="7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8"/>
        <v>3072</v>
      </c>
      <c r="D38" s="30"/>
      <c r="E38" s="30"/>
      <c r="F38" s="30"/>
      <c r="G38" s="30"/>
      <c r="H38" s="30"/>
      <c r="I38" s="30"/>
      <c r="J38" s="29"/>
      <c r="K38" s="31">
        <f t="shared" si="0"/>
        <v>4.4521739130434783</v>
      </c>
      <c r="L38" s="29">
        <v>3069</v>
      </c>
      <c r="M38" s="32">
        <f t="shared" si="1"/>
        <v>99.90234375</v>
      </c>
      <c r="N38" s="29">
        <v>3788252.12</v>
      </c>
      <c r="O38" s="30">
        <v>0</v>
      </c>
      <c r="P38" s="33">
        <v>0</v>
      </c>
      <c r="Q38" s="38">
        <v>0</v>
      </c>
      <c r="R38" s="35">
        <f t="shared" si="9"/>
        <v>0</v>
      </c>
      <c r="S38" s="36">
        <f t="shared" si="2"/>
        <v>0</v>
      </c>
      <c r="T38" s="36">
        <f t="shared" si="3"/>
        <v>1234.3604170739654</v>
      </c>
      <c r="U38" s="36">
        <f t="shared" si="4"/>
        <v>5490.2204637681161</v>
      </c>
      <c r="V38" s="36">
        <f t="shared" si="5"/>
        <v>4.447826086956522</v>
      </c>
      <c r="W38" s="4">
        <f t="shared" si="6"/>
        <v>0</v>
      </c>
      <c r="X38" s="5">
        <f t="shared" si="7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8"/>
        <v>2135</v>
      </c>
      <c r="D39" s="30"/>
      <c r="E39" s="30"/>
      <c r="F39" s="30"/>
      <c r="G39" s="30"/>
      <c r="H39" s="30"/>
      <c r="I39" s="30"/>
      <c r="J39" s="29"/>
      <c r="K39" s="31">
        <f t="shared" si="0"/>
        <v>1.8341924398625429</v>
      </c>
      <c r="L39" s="29">
        <v>2128</v>
      </c>
      <c r="M39" s="32">
        <f t="shared" si="1"/>
        <v>99.672131147540981</v>
      </c>
      <c r="N39" s="29">
        <v>1702477</v>
      </c>
      <c r="O39" s="30">
        <v>41</v>
      </c>
      <c r="P39" s="33">
        <v>4</v>
      </c>
      <c r="Q39" s="38">
        <v>1</v>
      </c>
      <c r="R39" s="35">
        <f t="shared" si="9"/>
        <v>0.18735362997658081</v>
      </c>
      <c r="S39" s="36">
        <f t="shared" si="2"/>
        <v>0.18735362997658081</v>
      </c>
      <c r="T39" s="36">
        <f t="shared" si="3"/>
        <v>800.03618421052636</v>
      </c>
      <c r="U39" s="36">
        <f t="shared" si="4"/>
        <v>1462.6091065292096</v>
      </c>
      <c r="V39" s="36">
        <f t="shared" si="5"/>
        <v>1.8281786941580755</v>
      </c>
      <c r="W39" s="4">
        <f t="shared" si="6"/>
        <v>3.4364261168384879E-3</v>
      </c>
      <c r="X39" s="5">
        <f t="shared" si="7"/>
        <v>1.873536299765808</v>
      </c>
    </row>
    <row r="40" spans="1:24" ht="15" customHeight="1" x14ac:dyDescent="0.25">
      <c r="A40" s="27" t="s">
        <v>35</v>
      </c>
      <c r="B40" s="28">
        <v>1755</v>
      </c>
      <c r="C40" s="29">
        <f t="shared" si="8"/>
        <v>3604</v>
      </c>
      <c r="D40" s="30"/>
      <c r="E40" s="30"/>
      <c r="F40" s="30"/>
      <c r="G40" s="30"/>
      <c r="H40" s="30"/>
      <c r="I40" s="30"/>
      <c r="J40" s="29"/>
      <c r="K40" s="31">
        <f t="shared" si="0"/>
        <v>2.0535612535612535</v>
      </c>
      <c r="L40" s="29">
        <v>3599</v>
      </c>
      <c r="M40" s="32">
        <f t="shared" si="1"/>
        <v>99.861265260821312</v>
      </c>
      <c r="N40" s="29">
        <v>2720438.37</v>
      </c>
      <c r="O40" s="30">
        <v>0</v>
      </c>
      <c r="P40" s="33">
        <v>2</v>
      </c>
      <c r="Q40" s="38">
        <v>0</v>
      </c>
      <c r="R40" s="35">
        <f t="shared" si="9"/>
        <v>5.549389567147614E-2</v>
      </c>
      <c r="S40" s="36">
        <f t="shared" si="2"/>
        <v>5.549389567147614E-2</v>
      </c>
      <c r="T40" s="36">
        <f t="shared" si="3"/>
        <v>755.88729369269242</v>
      </c>
      <c r="U40" s="36">
        <f t="shared" si="4"/>
        <v>1550.1073333333334</v>
      </c>
      <c r="V40" s="36">
        <f t="shared" si="5"/>
        <v>2.0507122507122508</v>
      </c>
      <c r="W40" s="4">
        <f t="shared" si="6"/>
        <v>1.1396011396011395E-3</v>
      </c>
      <c r="X40" s="5">
        <f t="shared" si="7"/>
        <v>0.55493895671476134</v>
      </c>
    </row>
    <row r="41" spans="1:24" ht="15" customHeight="1" x14ac:dyDescent="0.25">
      <c r="A41" s="27" t="s">
        <v>36</v>
      </c>
      <c r="B41" s="28">
        <v>697</v>
      </c>
      <c r="C41" s="29">
        <f t="shared" si="8"/>
        <v>1379</v>
      </c>
      <c r="D41" s="30"/>
      <c r="E41" s="30"/>
      <c r="F41" s="30"/>
      <c r="G41" s="30"/>
      <c r="H41" s="30"/>
      <c r="I41" s="30"/>
      <c r="J41" s="29"/>
      <c r="K41" s="31">
        <f t="shared" si="0"/>
        <v>1.9784791965566715</v>
      </c>
      <c r="L41" s="29">
        <v>1376</v>
      </c>
      <c r="M41" s="32">
        <f t="shared" si="1"/>
        <v>99.782451051486589</v>
      </c>
      <c r="N41" s="29">
        <v>1091708.92</v>
      </c>
      <c r="O41" s="30">
        <v>13</v>
      </c>
      <c r="P41" s="33">
        <v>0</v>
      </c>
      <c r="Q41" s="38">
        <v>0</v>
      </c>
      <c r="R41" s="35">
        <f t="shared" si="9"/>
        <v>0</v>
      </c>
      <c r="S41" s="36">
        <f t="shared" si="2"/>
        <v>0</v>
      </c>
      <c r="T41" s="36">
        <f t="shared" si="3"/>
        <v>793.39311046511625</v>
      </c>
      <c r="U41" s="36">
        <f t="shared" si="4"/>
        <v>1566.2968723098995</v>
      </c>
      <c r="V41" s="36">
        <f t="shared" si="5"/>
        <v>1.9741750358680057</v>
      </c>
      <c r="W41" s="4">
        <f t="shared" si="6"/>
        <v>0</v>
      </c>
      <c r="X41" s="5">
        <f t="shared" si="7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8"/>
        <v>2392</v>
      </c>
      <c r="D42" s="30"/>
      <c r="E42" s="30"/>
      <c r="F42" s="30"/>
      <c r="G42" s="30"/>
      <c r="H42" s="30"/>
      <c r="I42" s="30"/>
      <c r="J42" s="29"/>
      <c r="K42" s="31">
        <f t="shared" si="0"/>
        <v>1.9478827361563518</v>
      </c>
      <c r="L42" s="29">
        <v>2389</v>
      </c>
      <c r="M42" s="32">
        <f>L42*100/C42</f>
        <v>99.874581939799327</v>
      </c>
      <c r="N42" s="29">
        <v>1803479.3</v>
      </c>
      <c r="O42" s="30">
        <v>0</v>
      </c>
      <c r="P42" s="33">
        <v>0</v>
      </c>
      <c r="Q42" s="38">
        <v>0</v>
      </c>
      <c r="R42" s="35">
        <f t="shared" si="9"/>
        <v>0</v>
      </c>
      <c r="S42" s="36">
        <f t="shared" si="2"/>
        <v>0</v>
      </c>
      <c r="T42" s="36">
        <f t="shared" si="3"/>
        <v>754.90971117622439</v>
      </c>
      <c r="U42" s="36">
        <f t="shared" si="4"/>
        <v>1468.631351791531</v>
      </c>
      <c r="V42" s="36">
        <f t="shared" si="5"/>
        <v>1.9454397394136809</v>
      </c>
      <c r="W42" s="4">
        <f t="shared" si="6"/>
        <v>0</v>
      </c>
      <c r="X42" s="5">
        <f t="shared" si="7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8"/>
        <v>2642</v>
      </c>
      <c r="D43" s="30"/>
      <c r="E43" s="30"/>
      <c r="F43" s="30"/>
      <c r="G43" s="30"/>
      <c r="H43" s="30"/>
      <c r="I43" s="30"/>
      <c r="J43" s="29"/>
      <c r="K43" s="31">
        <f t="shared" si="0"/>
        <v>1.9894578313253013</v>
      </c>
      <c r="L43" s="29">
        <v>2636</v>
      </c>
      <c r="M43" s="32">
        <f t="shared" si="1"/>
        <v>99.772899318697952</v>
      </c>
      <c r="N43" s="29">
        <v>1753193.14</v>
      </c>
      <c r="O43" s="30">
        <v>5</v>
      </c>
      <c r="P43" s="33">
        <v>3</v>
      </c>
      <c r="Q43" s="38">
        <v>0</v>
      </c>
      <c r="R43" s="35">
        <f t="shared" si="9"/>
        <v>0.11355034065102196</v>
      </c>
      <c r="S43" s="36">
        <f t="shared" si="2"/>
        <v>0.11355034065102196</v>
      </c>
      <c r="T43" s="36">
        <f t="shared" si="3"/>
        <v>665.09603186646427</v>
      </c>
      <c r="U43" s="36">
        <f t="shared" si="4"/>
        <v>1320.1755572289155</v>
      </c>
      <c r="V43" s="36">
        <f t="shared" si="5"/>
        <v>1.9849397590361446</v>
      </c>
      <c r="W43" s="4">
        <f t="shared" si="6"/>
        <v>2.2590361445783132E-3</v>
      </c>
      <c r="X43" s="5">
        <f t="shared" si="7"/>
        <v>1.1355034065102196</v>
      </c>
    </row>
    <row r="44" spans="1:24" ht="15" customHeight="1" x14ac:dyDescent="0.25">
      <c r="A44" s="27" t="s">
        <v>39</v>
      </c>
      <c r="B44" s="28">
        <v>1430</v>
      </c>
      <c r="C44" s="29">
        <f t="shared" si="8"/>
        <v>3373</v>
      </c>
      <c r="D44" s="30"/>
      <c r="E44" s="30"/>
      <c r="F44" s="30"/>
      <c r="G44" s="30"/>
      <c r="H44" s="30"/>
      <c r="I44" s="30"/>
      <c r="J44" s="29"/>
      <c r="K44" s="31">
        <f t="shared" si="0"/>
        <v>2.3587412587412588</v>
      </c>
      <c r="L44" s="29">
        <v>3367</v>
      </c>
      <c r="M44" s="32">
        <f t="shared" si="1"/>
        <v>99.822116809961457</v>
      </c>
      <c r="N44" s="29">
        <f>3148.8+4051713.62</f>
        <v>4054862.42</v>
      </c>
      <c r="O44" s="30">
        <v>111</v>
      </c>
      <c r="P44" s="33">
        <v>3</v>
      </c>
      <c r="Q44" s="38">
        <v>5</v>
      </c>
      <c r="R44" s="35">
        <f t="shared" si="9"/>
        <v>8.8941595019270681E-2</v>
      </c>
      <c r="S44" s="36">
        <f t="shared" si="2"/>
        <v>8.8941595019270681E-2</v>
      </c>
      <c r="T44" s="36">
        <f t="shared" si="3"/>
        <v>1204.295343035343</v>
      </c>
      <c r="U44" s="36">
        <f t="shared" si="4"/>
        <v>2835.5681258741256</v>
      </c>
      <c r="V44" s="36">
        <f t="shared" si="5"/>
        <v>2.3545454545454545</v>
      </c>
      <c r="W44" s="4">
        <f t="shared" si="6"/>
        <v>2.0979020979020979E-3</v>
      </c>
      <c r="X44" s="5">
        <f t="shared" si="7"/>
        <v>0.88941595019270681</v>
      </c>
    </row>
    <row r="45" spans="1:24" ht="15" customHeight="1" x14ac:dyDescent="0.25">
      <c r="A45" s="27" t="s">
        <v>40</v>
      </c>
      <c r="B45" s="28">
        <v>1040</v>
      </c>
      <c r="C45" s="29">
        <f t="shared" si="8"/>
        <v>2281</v>
      </c>
      <c r="D45" s="30"/>
      <c r="E45" s="30"/>
      <c r="F45" s="30"/>
      <c r="G45" s="30"/>
      <c r="H45" s="30"/>
      <c r="I45" s="30"/>
      <c r="J45" s="29"/>
      <c r="K45" s="31">
        <f t="shared" si="0"/>
        <v>2.1932692307692307</v>
      </c>
      <c r="L45" s="29">
        <v>2277</v>
      </c>
      <c r="M45" s="32">
        <f t="shared" si="1"/>
        <v>99.824638316527839</v>
      </c>
      <c r="N45" s="29">
        <v>1852076.5</v>
      </c>
      <c r="O45" s="30">
        <v>2</v>
      </c>
      <c r="P45" s="33">
        <v>1</v>
      </c>
      <c r="Q45" s="38">
        <v>0</v>
      </c>
      <c r="R45" s="35">
        <f t="shared" si="9"/>
        <v>4.3840420868040332E-2</v>
      </c>
      <c r="S45" s="36">
        <f t="shared" si="2"/>
        <v>4.3840420868040332E-2</v>
      </c>
      <c r="T45" s="36">
        <f t="shared" si="3"/>
        <v>813.38449714536671</v>
      </c>
      <c r="U45" s="36">
        <f t="shared" si="4"/>
        <v>1780.8427884615385</v>
      </c>
      <c r="V45" s="36">
        <f t="shared" si="5"/>
        <v>2.1894230769230769</v>
      </c>
      <c r="W45" s="4">
        <f t="shared" si="6"/>
        <v>9.6153846153846159E-4</v>
      </c>
      <c r="X45" s="5">
        <f t="shared" si="7"/>
        <v>0.43840420868040336</v>
      </c>
    </row>
    <row r="46" spans="1:24" ht="15" customHeight="1" x14ac:dyDescent="0.25">
      <c r="A46" s="27" t="s">
        <v>41</v>
      </c>
      <c r="B46" s="28">
        <v>1573</v>
      </c>
      <c r="C46" s="29">
        <f t="shared" si="8"/>
        <v>4206</v>
      </c>
      <c r="D46" s="30"/>
      <c r="E46" s="30"/>
      <c r="F46" s="30"/>
      <c r="G46" s="30"/>
      <c r="H46" s="30"/>
      <c r="I46" s="30"/>
      <c r="J46" s="29"/>
      <c r="K46" s="31">
        <f t="shared" si="0"/>
        <v>2.6738715829624922</v>
      </c>
      <c r="L46" s="29">
        <v>4203</v>
      </c>
      <c r="M46" s="32">
        <f t="shared" si="1"/>
        <v>99.928673323823105</v>
      </c>
      <c r="N46" s="29">
        <v>3891455.4</v>
      </c>
      <c r="O46" s="30">
        <v>11</v>
      </c>
      <c r="P46" s="33">
        <v>0</v>
      </c>
      <c r="Q46" s="38">
        <v>0</v>
      </c>
      <c r="R46" s="35">
        <f t="shared" si="9"/>
        <v>0</v>
      </c>
      <c r="S46" s="36">
        <f t="shared" si="2"/>
        <v>0</v>
      </c>
      <c r="T46" s="36">
        <f t="shared" si="3"/>
        <v>925.87566024268381</v>
      </c>
      <c r="U46" s="36">
        <f t="shared" si="4"/>
        <v>2473.9068022886204</v>
      </c>
      <c r="V46" s="36">
        <f t="shared" si="5"/>
        <v>2.6719643992371265</v>
      </c>
      <c r="W46" s="4">
        <f t="shared" si="6"/>
        <v>0</v>
      </c>
      <c r="X46" s="5">
        <f t="shared" si="7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8"/>
        <v>2331</v>
      </c>
      <c r="D47" s="30"/>
      <c r="E47" s="30"/>
      <c r="F47" s="30"/>
      <c r="G47" s="30"/>
      <c r="H47" s="30"/>
      <c r="I47" s="30"/>
      <c r="J47" s="29"/>
      <c r="K47" s="31">
        <f t="shared" si="0"/>
        <v>2.1623376623376624</v>
      </c>
      <c r="L47" s="29">
        <v>2327</v>
      </c>
      <c r="M47" s="32">
        <f t="shared" si="1"/>
        <v>99.828399828399824</v>
      </c>
      <c r="N47" s="29">
        <v>2108941.98</v>
      </c>
      <c r="O47" s="30">
        <v>9</v>
      </c>
      <c r="P47" s="33">
        <v>1</v>
      </c>
      <c r="Q47" s="38">
        <v>1</v>
      </c>
      <c r="R47" s="35">
        <f t="shared" si="9"/>
        <v>4.2900042900042901E-2</v>
      </c>
      <c r="S47" s="36">
        <f t="shared" si="2"/>
        <v>4.2900042900042901E-2</v>
      </c>
      <c r="T47" s="36">
        <f t="shared" si="3"/>
        <v>906.29221314997847</v>
      </c>
      <c r="U47" s="36">
        <f t="shared" si="4"/>
        <v>1956.3469202226345</v>
      </c>
      <c r="V47" s="36">
        <f t="shared" si="5"/>
        <v>2.1586270871985156</v>
      </c>
      <c r="W47" s="4">
        <f t="shared" si="6"/>
        <v>9.2764378478664194E-4</v>
      </c>
      <c r="X47" s="5">
        <f t="shared" si="7"/>
        <v>0.42900042900042901</v>
      </c>
    </row>
    <row r="48" spans="1:24" ht="15" customHeight="1" x14ac:dyDescent="0.25">
      <c r="A48" s="27" t="s">
        <v>43</v>
      </c>
      <c r="B48" s="28">
        <v>945</v>
      </c>
      <c r="C48" s="29">
        <f t="shared" si="8"/>
        <v>1476</v>
      </c>
      <c r="D48" s="30"/>
      <c r="E48" s="30"/>
      <c r="F48" s="30"/>
      <c r="G48" s="30"/>
      <c r="H48" s="30"/>
      <c r="I48" s="30"/>
      <c r="J48" s="29"/>
      <c r="K48" s="31">
        <f t="shared" si="0"/>
        <v>1.5619047619047619</v>
      </c>
      <c r="L48" s="29">
        <v>1473</v>
      </c>
      <c r="M48" s="32">
        <f t="shared" si="1"/>
        <v>99.796747967479675</v>
      </c>
      <c r="N48" s="29">
        <v>1085781.8</v>
      </c>
      <c r="O48" s="30">
        <v>0</v>
      </c>
      <c r="P48" s="33">
        <v>0</v>
      </c>
      <c r="Q48" s="38">
        <v>0</v>
      </c>
      <c r="R48" s="35">
        <f t="shared" si="9"/>
        <v>0</v>
      </c>
      <c r="S48" s="36">
        <f t="shared" si="2"/>
        <v>0</v>
      </c>
      <c r="T48" s="36">
        <f t="shared" si="3"/>
        <v>737.12274270196883</v>
      </c>
      <c r="U48" s="36">
        <f t="shared" si="4"/>
        <v>1148.9754497354497</v>
      </c>
      <c r="V48" s="36">
        <f t="shared" si="5"/>
        <v>1.5587301587301587</v>
      </c>
      <c r="W48" s="4">
        <f t="shared" si="6"/>
        <v>0</v>
      </c>
      <c r="X48" s="5">
        <f t="shared" si="7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8"/>
        <v>1741</v>
      </c>
      <c r="D49" s="30"/>
      <c r="E49" s="30"/>
      <c r="F49" s="30"/>
      <c r="G49" s="30"/>
      <c r="H49" s="30"/>
      <c r="I49" s="30"/>
      <c r="J49" s="29"/>
      <c r="K49" s="31">
        <f t="shared" si="0"/>
        <v>1.6886517943743937</v>
      </c>
      <c r="L49" s="29">
        <v>1738</v>
      </c>
      <c r="M49" s="32">
        <f t="shared" si="1"/>
        <v>99.827685238368758</v>
      </c>
      <c r="N49" s="29">
        <v>2359518.44</v>
      </c>
      <c r="O49" s="30">
        <v>8</v>
      </c>
      <c r="P49" s="33">
        <v>0</v>
      </c>
      <c r="Q49" s="38">
        <v>1</v>
      </c>
      <c r="R49" s="35">
        <f t="shared" si="9"/>
        <v>0</v>
      </c>
      <c r="S49" s="36">
        <f t="shared" si="2"/>
        <v>0</v>
      </c>
      <c r="T49" s="36">
        <f t="shared" si="3"/>
        <v>1357.6055466052935</v>
      </c>
      <c r="U49" s="36">
        <f t="shared" si="4"/>
        <v>2288.5726867119301</v>
      </c>
      <c r="V49" s="36">
        <f t="shared" si="5"/>
        <v>1.6857419980601358</v>
      </c>
      <c r="W49" s="4">
        <f t="shared" si="6"/>
        <v>0</v>
      </c>
      <c r="X49" s="5">
        <f t="shared" si="7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8"/>
        <v>7416</v>
      </c>
      <c r="D50" s="30"/>
      <c r="E50" s="30"/>
      <c r="F50" s="30"/>
      <c r="G50" s="30"/>
      <c r="H50" s="30"/>
      <c r="I50" s="30"/>
      <c r="J50" s="29"/>
      <c r="K50" s="31">
        <f t="shared" si="0"/>
        <v>2.4386714896415653</v>
      </c>
      <c r="L50" s="29">
        <v>7413</v>
      </c>
      <c r="M50" s="32">
        <f t="shared" si="1"/>
        <v>99.959546925566343</v>
      </c>
      <c r="N50" s="29">
        <v>4491310.3899999997</v>
      </c>
      <c r="O50" s="30">
        <v>4</v>
      </c>
      <c r="P50" s="33">
        <v>0</v>
      </c>
      <c r="Q50" s="38">
        <v>0</v>
      </c>
      <c r="R50" s="35">
        <f t="shared" si="9"/>
        <v>0</v>
      </c>
      <c r="S50" s="36">
        <f t="shared" si="2"/>
        <v>0</v>
      </c>
      <c r="T50" s="36">
        <f t="shared" si="3"/>
        <v>605.86947119924457</v>
      </c>
      <c r="U50" s="36">
        <f t="shared" si="4"/>
        <v>1476.9189049654717</v>
      </c>
      <c r="V50" s="36">
        <f t="shared" si="5"/>
        <v>2.4376849720486682</v>
      </c>
      <c r="W50" s="4">
        <f t="shared" si="6"/>
        <v>0</v>
      </c>
      <c r="X50" s="5">
        <f t="shared" si="7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8"/>
        <v>4489</v>
      </c>
      <c r="D51" s="30"/>
      <c r="E51" s="30"/>
      <c r="F51" s="30"/>
      <c r="G51" s="30"/>
      <c r="H51" s="30"/>
      <c r="I51" s="30"/>
      <c r="J51" s="29"/>
      <c r="K51" s="31">
        <f t="shared" si="0"/>
        <v>1.5511402902557014</v>
      </c>
      <c r="L51" s="29">
        <v>4486</v>
      </c>
      <c r="M51" s="32">
        <f t="shared" si="1"/>
        <v>99.933169971040314</v>
      </c>
      <c r="N51" s="29">
        <v>6026691.1900000004</v>
      </c>
      <c r="O51" s="30">
        <v>40</v>
      </c>
      <c r="P51" s="33">
        <v>0</v>
      </c>
      <c r="Q51" s="38">
        <v>0</v>
      </c>
      <c r="R51" s="35">
        <f t="shared" si="9"/>
        <v>0</v>
      </c>
      <c r="S51" s="36">
        <f t="shared" si="2"/>
        <v>0</v>
      </c>
      <c r="T51" s="36">
        <f t="shared" si="3"/>
        <v>1343.4443134195276</v>
      </c>
      <c r="U51" s="36">
        <f t="shared" si="4"/>
        <v>2082.4779509329651</v>
      </c>
      <c r="V51" s="36">
        <f t="shared" si="5"/>
        <v>1.5501036627505183</v>
      </c>
      <c r="W51" s="4">
        <f t="shared" si="6"/>
        <v>0</v>
      </c>
      <c r="X51" s="5">
        <f t="shared" si="7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8"/>
        <v>16090</v>
      </c>
      <c r="D52" s="30"/>
      <c r="E52" s="30"/>
      <c r="F52" s="30"/>
      <c r="G52" s="30"/>
      <c r="H52" s="30"/>
      <c r="I52" s="30"/>
      <c r="J52" s="29"/>
      <c r="K52" s="31">
        <f t="shared" si="0"/>
        <v>1.8774795799299884</v>
      </c>
      <c r="L52" s="29">
        <v>16085</v>
      </c>
      <c r="M52" s="32">
        <f t="shared" si="1"/>
        <v>99.968924798011187</v>
      </c>
      <c r="N52" s="29">
        <v>14306920.09</v>
      </c>
      <c r="O52" s="30">
        <v>116</v>
      </c>
      <c r="P52" s="33">
        <v>2</v>
      </c>
      <c r="Q52" s="38">
        <v>6</v>
      </c>
      <c r="R52" s="35">
        <f t="shared" si="9"/>
        <v>1.2430080795525171E-2</v>
      </c>
      <c r="S52" s="36">
        <f t="shared" si="2"/>
        <v>1.2430080795525171E-2</v>
      </c>
      <c r="T52" s="36">
        <f t="shared" si="3"/>
        <v>889.4572639104756</v>
      </c>
      <c r="U52" s="36">
        <f t="shared" si="4"/>
        <v>1669.4189136522753</v>
      </c>
      <c r="V52" s="36">
        <f t="shared" si="5"/>
        <v>1.8768961493582264</v>
      </c>
      <c r="W52" s="4">
        <f t="shared" si="6"/>
        <v>2.3337222870478414E-4</v>
      </c>
      <c r="X52" s="5">
        <f t="shared" si="7"/>
        <v>0.12430080795525171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302478</v>
      </c>
      <c r="D53" s="30"/>
      <c r="E53" s="30"/>
      <c r="F53" s="30"/>
      <c r="G53" s="30"/>
      <c r="H53" s="30"/>
      <c r="I53" s="30"/>
      <c r="J53" s="29"/>
      <c r="K53" s="31">
        <f t="shared" si="0"/>
        <v>1.8667678806169115</v>
      </c>
      <c r="L53" s="29">
        <f>SUM(L11:L52)</f>
        <v>302297</v>
      </c>
      <c r="M53" s="32">
        <f t="shared" si="1"/>
        <v>99.940160937324364</v>
      </c>
      <c r="N53" s="29">
        <f>SUM(N11:N52)</f>
        <v>293464954.57999992</v>
      </c>
      <c r="O53" s="30">
        <f>SUM(O11:O52)</f>
        <v>3557</v>
      </c>
      <c r="P53" s="29">
        <f>SUM(P11:P52)</f>
        <v>55</v>
      </c>
      <c r="Q53" s="40">
        <f>SUM(Q11:Q52)</f>
        <v>52</v>
      </c>
      <c r="R53" s="35">
        <f t="shared" si="9"/>
        <v>1.8183140592043057E-2</v>
      </c>
      <c r="S53" s="42">
        <f t="shared" si="2"/>
        <v>1.8183140592043057E-2</v>
      </c>
      <c r="T53" s="36">
        <f t="shared" si="3"/>
        <v>970.78354922476876</v>
      </c>
      <c r="U53" s="36">
        <f t="shared" si="4"/>
        <v>1811.1431287453786</v>
      </c>
      <c r="V53" s="36">
        <f t="shared" si="5"/>
        <v>1.8656508242148204</v>
      </c>
      <c r="W53" s="4">
        <f t="shared" si="6"/>
        <v>3.3943702825967552E-4</v>
      </c>
      <c r="X53" s="5">
        <f t="shared" si="7"/>
        <v>0.18183140592043057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A7:V7"/>
    <mergeCell ref="A8:A10"/>
    <mergeCell ref="B8:B10"/>
    <mergeCell ref="C8:L8"/>
    <mergeCell ref="M8:M10"/>
    <mergeCell ref="N8:N10"/>
    <mergeCell ref="C9:K9"/>
    <mergeCell ref="L9:L10"/>
    <mergeCell ref="X8:X10"/>
    <mergeCell ref="V8:V10"/>
    <mergeCell ref="W8:W10"/>
    <mergeCell ref="O8:O10"/>
    <mergeCell ref="T8:T10"/>
    <mergeCell ref="U8:U10"/>
    <mergeCell ref="R8:S10"/>
    <mergeCell ref="P8:P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/>
  <cp:lastPrinted>2020-05-26T06:20:22Z</cp:lastPrinted>
  <dcterms:created xsi:type="dcterms:W3CDTF">2006-05-06T08:55:44Z</dcterms:created>
  <dcterms:modified xsi:type="dcterms:W3CDTF">2020-05-26T06:20:35Z</dcterms:modified>
</cp:coreProperties>
</file>